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elaŠimberová\Documents\JMK\2023\Závěrka\"/>
    </mc:Choice>
  </mc:AlternateContent>
  <xr:revisionPtr revIDLastSave="0" documentId="13_ncr:1_{6649278E-EA50-4E47-B9FE-BE04544CF91A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fondy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4" l="1"/>
  <c r="E38" i="4"/>
  <c r="E24" i="4"/>
  <c r="H24" i="4"/>
  <c r="I24" i="4"/>
  <c r="G38" i="4"/>
  <c r="D38" i="4"/>
  <c r="H30" i="4"/>
  <c r="G30" i="4"/>
  <c r="E30" i="4"/>
  <c r="I30" i="4"/>
  <c r="D30" i="4"/>
  <c r="G24" i="4"/>
  <c r="D24" i="4"/>
  <c r="H13" i="4"/>
  <c r="G13" i="4"/>
  <c r="E13" i="4"/>
  <c r="D13" i="4"/>
  <c r="I13" i="4"/>
  <c r="I38" i="4"/>
</calcChain>
</file>

<file path=xl/sharedStrings.xml><?xml version="1.0" encoding="utf-8"?>
<sst xmlns="http://schemas.openxmlformats.org/spreadsheetml/2006/main" count="89" uniqueCount="51">
  <si>
    <t>Fond rezervní</t>
  </si>
  <si>
    <t>stav k 1.1.</t>
  </si>
  <si>
    <t>čerpání</t>
  </si>
  <si>
    <t>příděl z odpisů z DHM a DNM</t>
  </si>
  <si>
    <t>rekonstrukce a modernizace</t>
  </si>
  <si>
    <t>pořízení dlouhodobého maj.</t>
  </si>
  <si>
    <t>ostatní</t>
  </si>
  <si>
    <t>celkem tvorba</t>
  </si>
  <si>
    <t>celkem čerpání</t>
  </si>
  <si>
    <t>Fond odměn</t>
  </si>
  <si>
    <t>FKSP</t>
  </si>
  <si>
    <t>peněžní dary</t>
  </si>
  <si>
    <t>úhrada ztráty za předchozí léta</t>
  </si>
  <si>
    <t>úhrada potřeb zaměstnanců</t>
  </si>
  <si>
    <t>Fond investiční</t>
  </si>
  <si>
    <t>překročení prostředků na platy</t>
  </si>
  <si>
    <t>další rozvoj své činnosti</t>
  </si>
  <si>
    <t>převod do fondu investičního</t>
  </si>
  <si>
    <t>použití peněžních darů</t>
  </si>
  <si>
    <t>odměny zaměstnancům</t>
  </si>
  <si>
    <t>jiné použití</t>
  </si>
  <si>
    <t>jiná tvorba</t>
  </si>
  <si>
    <t>pořízení DHM</t>
  </si>
  <si>
    <t>plán</t>
  </si>
  <si>
    <t>skutečnost</t>
  </si>
  <si>
    <t>v tis. Kč</t>
  </si>
  <si>
    <t>bankovní krytí</t>
  </si>
  <si>
    <r>
      <t xml:space="preserve">dary a </t>
    </r>
    <r>
      <rPr>
        <sz val="12"/>
        <color indexed="8"/>
        <rFont val="Arial"/>
        <family val="2"/>
        <charset val="238"/>
      </rPr>
      <t>příspěvky od jiných subjektů</t>
    </r>
  </si>
  <si>
    <r>
      <t xml:space="preserve">úhrada investičních úvěrů </t>
    </r>
    <r>
      <rPr>
        <sz val="12"/>
        <color indexed="8"/>
        <rFont val="Arial"/>
        <family val="2"/>
        <charset val="238"/>
      </rPr>
      <t>nebo půjček</t>
    </r>
  </si>
  <si>
    <r>
      <t xml:space="preserve">odvod do rozpočtu </t>
    </r>
    <r>
      <rPr>
        <sz val="12"/>
        <color indexed="8"/>
        <rFont val="Arial"/>
        <family val="2"/>
        <charset val="238"/>
      </rPr>
      <t>zřizovatele</t>
    </r>
  </si>
  <si>
    <t>Příloha č. 14</t>
  </si>
  <si>
    <r>
      <rPr>
        <sz val="12"/>
        <rFont val="Arial"/>
        <family val="2"/>
        <charset val="238"/>
      </rPr>
      <t>i</t>
    </r>
    <r>
      <rPr>
        <sz val="12"/>
        <color indexed="8"/>
        <rFont val="Arial"/>
        <family val="2"/>
        <charset val="238"/>
      </rPr>
      <t>nv. příspěvky ze státních fondů</t>
    </r>
  </si>
  <si>
    <t>Příloha č. 14 směrnice Zásady vztahů orgánů JMK k řízení PO - Přehled o tvorbě a čerpání peněžních fondů</t>
  </si>
  <si>
    <t>výnos z prodeje DHM (vlastního)</t>
  </si>
  <si>
    <t>tvorba</t>
  </si>
  <si>
    <r>
      <rPr>
        <sz val="12"/>
        <color indexed="8"/>
        <rFont val="Arial"/>
        <family val="2"/>
        <charset val="238"/>
      </rPr>
      <t>inv.</t>
    </r>
    <r>
      <rPr>
        <sz val="12"/>
        <rFont val="Arial"/>
        <family val="2"/>
        <charset val="238"/>
      </rPr>
      <t xml:space="preserve"> dotace z rozpočtu </t>
    </r>
    <r>
      <rPr>
        <sz val="12"/>
        <color indexed="8"/>
        <rFont val="Arial"/>
        <family val="2"/>
        <charset val="238"/>
      </rPr>
      <t>zřizovatele</t>
    </r>
  </si>
  <si>
    <t>převod z fondu rezervního</t>
  </si>
  <si>
    <t>údržba a opravy majetku</t>
  </si>
  <si>
    <t>příděl ze zlepšeného výsledku hospodaření</t>
  </si>
  <si>
    <t>převod nespotřebované dotace kryté
z rozpočtu EU a z fin. mechanismu EHP,
Norska a z progr. švýcarsko-české
spolupráce dle § 28 odst. 3
zákona č. 250/2000 Sb.</t>
  </si>
  <si>
    <t>časové překlenutí dočasného
nesouladu mezi výnosy a náklady</t>
  </si>
  <si>
    <t>úhrada případných sankcí</t>
  </si>
  <si>
    <t>čerpání nespotřebované dotace dle
§ 28 odst. 3 zákona č. 250/2000 Sb.</t>
  </si>
  <si>
    <t>příděl do fondu na vrub nákladů</t>
  </si>
  <si>
    <t>z toho závodní stravování</t>
  </si>
  <si>
    <t>Jméno: Michaela Šimberová</t>
  </si>
  <si>
    <t>Přehled o tvorbě a čerpání peněžních fondů na rok 2023</t>
  </si>
  <si>
    <t>Název organizace: Horizont - středisko volného času Ivančice , příspěvková organizace</t>
  </si>
  <si>
    <t>stav k 31.12.</t>
  </si>
  <si>
    <t xml:space="preserve"> </t>
  </si>
  <si>
    <t>Zpracoval dne:  08.02.2024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</si>
</sst>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i/>
      <sz val="12"/>
      <name val="Arial"/>
      <family val="2"/>
      <charset val="238"/>
    </font>
    <font>
      <sz val="12"/>
      <color indexed="8"/>
      <name val="Arial"/>
      <family val="2"/>
      <charset val="238"/>
    </font>
    <font>
      <strike/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1" fillId="4" borderId="19" xfId="0" applyFont="1" applyFill="1" applyBorder="1" applyAlignment="1">
      <alignment vertical="center"/>
    </xf>
    <xf numFmtId="0" fontId="7" fillId="4" borderId="2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2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7" fillId="4" borderId="25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1" fillId="2" borderId="28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7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7" fillId="0" borderId="3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4" borderId="20" xfId="0" applyFont="1" applyFill="1" applyBorder="1" applyAlignment="1">
      <alignment vertical="center"/>
    </xf>
    <xf numFmtId="0" fontId="1" fillId="4" borderId="25" xfId="0" applyFont="1" applyFill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35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5" borderId="42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topLeftCell="A12" workbookViewId="0">
      <selection activeCell="H20" sqref="H20"/>
    </sheetView>
  </sheetViews>
  <sheetFormatPr defaultColWidth="9.140625" defaultRowHeight="15" x14ac:dyDescent="0.2"/>
  <cols>
    <col min="1" max="1" width="18.7109375" style="4" customWidth="1"/>
    <col min="2" max="2" width="15.5703125" style="4" customWidth="1"/>
    <col min="3" max="3" width="42.42578125" style="4" customWidth="1"/>
    <col min="4" max="4" width="14.5703125" style="4" customWidth="1"/>
    <col min="5" max="5" width="18.5703125" style="4" customWidth="1"/>
    <col min="6" max="6" width="38.28515625" style="4" customWidth="1"/>
    <col min="7" max="7" width="15.5703125" style="4" customWidth="1"/>
    <col min="8" max="8" width="15.140625" style="4" customWidth="1"/>
    <col min="9" max="9" width="14.28515625" style="4" customWidth="1"/>
    <col min="10" max="10" width="15" style="4" customWidth="1"/>
    <col min="11" max="16384" width="9.140625" style="4"/>
  </cols>
  <sheetData>
    <row r="1" spans="1:10" x14ac:dyDescent="0.2">
      <c r="A1" s="3" t="s">
        <v>32</v>
      </c>
      <c r="J1" s="5" t="s">
        <v>30</v>
      </c>
    </row>
    <row r="2" spans="1:10" ht="18" x14ac:dyDescent="0.2">
      <c r="A2" s="70" t="s">
        <v>46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ht="18" x14ac:dyDescent="0.2">
      <c r="A3" s="71" t="s">
        <v>47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15" customHeight="1" thickBot="1" x14ac:dyDescent="0.25">
      <c r="J4" s="5" t="s">
        <v>25</v>
      </c>
    </row>
    <row r="5" spans="1:10" x14ac:dyDescent="0.2">
      <c r="A5" s="40"/>
      <c r="B5" s="68" t="s">
        <v>1</v>
      </c>
      <c r="C5" s="61" t="s">
        <v>34</v>
      </c>
      <c r="D5" s="62"/>
      <c r="E5" s="63"/>
      <c r="F5" s="61" t="s">
        <v>2</v>
      </c>
      <c r="G5" s="62"/>
      <c r="H5" s="63"/>
      <c r="I5" s="64" t="s">
        <v>48</v>
      </c>
      <c r="J5" s="66" t="s">
        <v>26</v>
      </c>
    </row>
    <row r="6" spans="1:10" ht="15.75" thickBot="1" x14ac:dyDescent="0.25">
      <c r="A6" s="34"/>
      <c r="B6" s="69"/>
      <c r="C6" s="6"/>
      <c r="D6" s="7" t="s">
        <v>23</v>
      </c>
      <c r="E6" s="39" t="s">
        <v>24</v>
      </c>
      <c r="F6" s="7"/>
      <c r="G6" s="7" t="s">
        <v>23</v>
      </c>
      <c r="H6" s="39" t="s">
        <v>24</v>
      </c>
      <c r="I6" s="65"/>
      <c r="J6" s="67"/>
    </row>
    <row r="7" spans="1:10" ht="15.75" thickTop="1" x14ac:dyDescent="0.2">
      <c r="A7" s="8"/>
      <c r="B7" s="9"/>
      <c r="C7" s="10" t="s">
        <v>3</v>
      </c>
      <c r="D7" s="11"/>
      <c r="E7" s="12">
        <v>688.84196999999995</v>
      </c>
      <c r="F7" s="13" t="s">
        <v>5</v>
      </c>
      <c r="G7" s="12"/>
      <c r="H7" s="12">
        <v>541.06687999999997</v>
      </c>
      <c r="I7" s="9"/>
      <c r="J7" s="42"/>
    </row>
    <row r="8" spans="1:10" x14ac:dyDescent="0.2">
      <c r="A8" s="8"/>
      <c r="B8" s="9"/>
      <c r="C8" s="14" t="s">
        <v>35</v>
      </c>
      <c r="D8" s="13"/>
      <c r="E8" s="15">
        <v>400</v>
      </c>
      <c r="F8" s="13" t="s">
        <v>28</v>
      </c>
      <c r="G8" s="15"/>
      <c r="H8" s="51" t="s">
        <v>49</v>
      </c>
      <c r="I8" s="9"/>
      <c r="J8" s="42"/>
    </row>
    <row r="9" spans="1:10" x14ac:dyDescent="0.2">
      <c r="A9" s="8"/>
      <c r="B9" s="9"/>
      <c r="C9" s="16" t="s">
        <v>31</v>
      </c>
      <c r="D9" s="13"/>
      <c r="E9" s="13">
        <v>528.66846999999996</v>
      </c>
      <c r="F9" s="4" t="s">
        <v>4</v>
      </c>
      <c r="G9" s="15"/>
      <c r="H9" s="15">
        <v>1290.8342299999999</v>
      </c>
      <c r="I9" s="9"/>
      <c r="J9" s="42"/>
    </row>
    <row r="10" spans="1:10" x14ac:dyDescent="0.2">
      <c r="A10" s="8"/>
      <c r="B10" s="17"/>
      <c r="C10" s="13" t="s">
        <v>33</v>
      </c>
      <c r="D10" s="14"/>
      <c r="E10" s="18">
        <v>0</v>
      </c>
      <c r="F10" s="13" t="s">
        <v>37</v>
      </c>
      <c r="G10" s="15"/>
      <c r="H10" s="15">
        <v>581.68655000000001</v>
      </c>
      <c r="I10" s="17"/>
      <c r="J10" s="42"/>
    </row>
    <row r="11" spans="1:10" ht="15" customHeight="1" x14ac:dyDescent="0.2">
      <c r="A11" s="8"/>
      <c r="B11" s="9"/>
      <c r="C11" s="10" t="s">
        <v>36</v>
      </c>
      <c r="D11" s="13"/>
      <c r="E11" s="15">
        <v>900</v>
      </c>
      <c r="F11" s="13" t="s">
        <v>29</v>
      </c>
      <c r="G11" s="15"/>
      <c r="H11" s="15">
        <v>493</v>
      </c>
      <c r="I11" s="9"/>
      <c r="J11" s="42"/>
    </row>
    <row r="12" spans="1:10" ht="15" customHeight="1" thickBot="1" x14ac:dyDescent="0.25">
      <c r="A12" s="8"/>
      <c r="B12" s="9"/>
      <c r="C12" s="19" t="s">
        <v>27</v>
      </c>
      <c r="D12" s="20"/>
      <c r="E12" s="21"/>
      <c r="F12" s="20" t="s">
        <v>20</v>
      </c>
      <c r="G12" s="21"/>
      <c r="H12" s="21">
        <v>0</v>
      </c>
      <c r="I12" s="9"/>
      <c r="J12" s="42"/>
    </row>
    <row r="13" spans="1:10" ht="15.75" customHeight="1" thickBot="1" x14ac:dyDescent="0.25">
      <c r="A13" s="2" t="s">
        <v>14</v>
      </c>
      <c r="B13" s="49">
        <v>3378.3374899999999</v>
      </c>
      <c r="C13" s="22" t="s">
        <v>7</v>
      </c>
      <c r="D13" s="23">
        <f>SUM(D7:D12)</f>
        <v>0</v>
      </c>
      <c r="E13" s="23">
        <f>SUM(E7:E12)</f>
        <v>2517.51044</v>
      </c>
      <c r="F13" s="23" t="s">
        <v>8</v>
      </c>
      <c r="G13" s="23">
        <f>SUM(G7:G12)</f>
        <v>0</v>
      </c>
      <c r="H13" s="23">
        <f>SUM(H7:H12)</f>
        <v>2906.5876599999997</v>
      </c>
      <c r="I13" s="24">
        <f>B13+E13-H13</f>
        <v>2989.2602700000002</v>
      </c>
      <c r="J13" s="25">
        <v>2989.2602700000002</v>
      </c>
    </row>
    <row r="14" spans="1:10" ht="15" customHeight="1" thickBot="1" x14ac:dyDescent="0.25">
      <c r="A14" s="26"/>
      <c r="B14" s="26"/>
      <c r="C14" s="26"/>
      <c r="D14" s="26"/>
      <c r="E14" s="26"/>
      <c r="F14" s="26"/>
      <c r="G14" s="26"/>
      <c r="H14" s="26"/>
      <c r="I14" s="27"/>
      <c r="J14" s="28"/>
    </row>
    <row r="15" spans="1:10" x14ac:dyDescent="0.2">
      <c r="A15" s="40"/>
      <c r="B15" s="68" t="s">
        <v>1</v>
      </c>
      <c r="C15" s="61" t="s">
        <v>34</v>
      </c>
      <c r="D15" s="62"/>
      <c r="E15" s="63"/>
      <c r="F15" s="61" t="s">
        <v>2</v>
      </c>
      <c r="G15" s="62"/>
      <c r="H15" s="63"/>
      <c r="I15" s="64" t="s">
        <v>48</v>
      </c>
      <c r="J15" s="66" t="s">
        <v>26</v>
      </c>
    </row>
    <row r="16" spans="1:10" ht="15.75" thickBot="1" x14ac:dyDescent="0.25">
      <c r="A16" s="34"/>
      <c r="B16" s="69"/>
      <c r="C16" s="6"/>
      <c r="D16" s="7" t="s">
        <v>23</v>
      </c>
      <c r="E16" s="39" t="s">
        <v>24</v>
      </c>
      <c r="F16" s="7"/>
      <c r="G16" s="7" t="s">
        <v>23</v>
      </c>
      <c r="H16" s="39" t="s">
        <v>24</v>
      </c>
      <c r="I16" s="65"/>
      <c r="J16" s="67"/>
    </row>
    <row r="17" spans="1:10" ht="15" customHeight="1" thickTop="1" x14ac:dyDescent="0.2">
      <c r="A17" s="8"/>
      <c r="B17" s="9"/>
      <c r="C17" s="48" t="s">
        <v>38</v>
      </c>
      <c r="D17" s="11"/>
      <c r="E17" s="11">
        <v>987.29614000000004</v>
      </c>
      <c r="F17" s="29" t="s">
        <v>16</v>
      </c>
      <c r="G17" s="12"/>
      <c r="H17" s="11">
        <v>0</v>
      </c>
      <c r="I17" s="9"/>
      <c r="J17" s="42"/>
    </row>
    <row r="18" spans="1:10" ht="30" x14ac:dyDescent="0.2">
      <c r="A18" s="8"/>
      <c r="B18" s="9"/>
      <c r="C18" s="55" t="s">
        <v>39</v>
      </c>
      <c r="D18" s="58"/>
      <c r="E18" s="58">
        <v>0</v>
      </c>
      <c r="F18" s="1" t="s">
        <v>40</v>
      </c>
      <c r="G18" s="15"/>
      <c r="H18" s="13">
        <v>0</v>
      </c>
      <c r="I18" s="9"/>
      <c r="J18" s="42"/>
    </row>
    <row r="19" spans="1:10" x14ac:dyDescent="0.2">
      <c r="A19" s="8"/>
      <c r="B19" s="9"/>
      <c r="C19" s="56"/>
      <c r="D19" s="59"/>
      <c r="E19" s="59"/>
      <c r="F19" s="13" t="s">
        <v>41</v>
      </c>
      <c r="G19" s="15"/>
      <c r="H19" s="13"/>
      <c r="I19" s="9"/>
      <c r="J19" s="42"/>
    </row>
    <row r="20" spans="1:10" x14ac:dyDescent="0.2">
      <c r="A20" s="8"/>
      <c r="B20" s="9"/>
      <c r="C20" s="56"/>
      <c r="D20" s="59"/>
      <c r="E20" s="59"/>
      <c r="F20" s="11" t="s">
        <v>12</v>
      </c>
      <c r="G20" s="15"/>
      <c r="H20" s="13">
        <v>0</v>
      </c>
      <c r="I20" s="9"/>
      <c r="J20" s="42"/>
    </row>
    <row r="21" spans="1:10" x14ac:dyDescent="0.2">
      <c r="A21" s="8"/>
      <c r="B21" s="9"/>
      <c r="C21" s="57"/>
      <c r="D21" s="60"/>
      <c r="E21" s="60"/>
      <c r="F21" s="11" t="s">
        <v>17</v>
      </c>
      <c r="G21" s="15"/>
      <c r="H21" s="13">
        <v>900</v>
      </c>
      <c r="I21" s="9"/>
      <c r="J21" s="42"/>
    </row>
    <row r="22" spans="1:10" x14ac:dyDescent="0.2">
      <c r="A22" s="8"/>
      <c r="B22" s="9"/>
      <c r="C22" s="14" t="s">
        <v>11</v>
      </c>
      <c r="D22" s="13"/>
      <c r="E22" s="12">
        <v>98.055000000000007</v>
      </c>
      <c r="F22" s="11" t="s">
        <v>18</v>
      </c>
      <c r="G22" s="15"/>
      <c r="H22" s="13">
        <v>101.60688</v>
      </c>
      <c r="I22" s="9"/>
      <c r="J22" s="42"/>
    </row>
    <row r="23" spans="1:10" ht="30.75" thickBot="1" x14ac:dyDescent="0.25">
      <c r="A23" s="8"/>
      <c r="B23" s="41"/>
      <c r="D23" s="13"/>
      <c r="F23" s="30" t="s">
        <v>42</v>
      </c>
      <c r="G23" s="15"/>
      <c r="H23" s="31">
        <v>3893.1626799999999</v>
      </c>
      <c r="I23" s="9"/>
      <c r="J23" s="43"/>
    </row>
    <row r="24" spans="1:10" ht="16.5" thickBot="1" x14ac:dyDescent="0.25">
      <c r="A24" s="2" t="s">
        <v>0</v>
      </c>
      <c r="B24" s="50">
        <v>4075.7191200000002</v>
      </c>
      <c r="C24" s="22" t="s">
        <v>7</v>
      </c>
      <c r="D24" s="23">
        <f>SUM(D17:D23)</f>
        <v>0</v>
      </c>
      <c r="E24" s="23">
        <f>SUM(E17:E23)</f>
        <v>1085.35114</v>
      </c>
      <c r="F24" s="23" t="s">
        <v>8</v>
      </c>
      <c r="G24" s="23">
        <f>SUM(G17:G23)</f>
        <v>0</v>
      </c>
      <c r="H24" s="23">
        <f>SUM(H17:H23)</f>
        <v>4894.7695599999997</v>
      </c>
      <c r="I24" s="24">
        <f>B24+E24-H24</f>
        <v>266.30070000000069</v>
      </c>
      <c r="J24" s="33">
        <v>266.30070000000001</v>
      </c>
    </row>
    <row r="25" spans="1:10" ht="15" customHeight="1" thickBot="1" x14ac:dyDescent="0.25">
      <c r="A25" s="26"/>
      <c r="B25" s="26"/>
      <c r="C25" s="26"/>
      <c r="D25" s="26"/>
      <c r="E25" s="26"/>
      <c r="F25" s="26"/>
      <c r="G25" s="26"/>
      <c r="H25" s="26"/>
      <c r="I25" s="27"/>
      <c r="J25" s="28"/>
    </row>
    <row r="26" spans="1:10" x14ac:dyDescent="0.2">
      <c r="A26" s="40"/>
      <c r="B26" s="68" t="s">
        <v>1</v>
      </c>
      <c r="C26" s="61" t="s">
        <v>34</v>
      </c>
      <c r="D26" s="62"/>
      <c r="E26" s="63"/>
      <c r="F26" s="61" t="s">
        <v>2</v>
      </c>
      <c r="G26" s="62"/>
      <c r="H26" s="63"/>
      <c r="I26" s="64" t="s">
        <v>48</v>
      </c>
      <c r="J26" s="66" t="s">
        <v>26</v>
      </c>
    </row>
    <row r="27" spans="1:10" ht="15.75" thickBot="1" x14ac:dyDescent="0.25">
      <c r="A27" s="34"/>
      <c r="B27" s="69"/>
      <c r="C27" s="6"/>
      <c r="D27" s="7" t="s">
        <v>23</v>
      </c>
      <c r="E27" s="39" t="s">
        <v>24</v>
      </c>
      <c r="F27" s="7"/>
      <c r="G27" s="7" t="s">
        <v>23</v>
      </c>
      <c r="H27" s="39" t="s">
        <v>24</v>
      </c>
      <c r="I27" s="65"/>
      <c r="J27" s="67"/>
    </row>
    <row r="28" spans="1:10" ht="14.25" customHeight="1" thickTop="1" x14ac:dyDescent="0.2">
      <c r="A28" s="34"/>
      <c r="B28" s="9"/>
      <c r="C28" s="10" t="s">
        <v>38</v>
      </c>
      <c r="D28" s="11">
        <v>0</v>
      </c>
      <c r="E28" s="11">
        <v>0</v>
      </c>
      <c r="F28" s="11" t="s">
        <v>19</v>
      </c>
      <c r="G28" s="12">
        <v>0</v>
      </c>
      <c r="H28" s="11">
        <v>0</v>
      </c>
      <c r="I28" s="9"/>
      <c r="J28" s="42"/>
    </row>
    <row r="29" spans="1:10" ht="15.75" thickBot="1" x14ac:dyDescent="0.25">
      <c r="A29" s="34"/>
      <c r="B29" s="9"/>
      <c r="C29" s="14" t="s">
        <v>6</v>
      </c>
      <c r="D29" s="13"/>
      <c r="E29" s="11"/>
      <c r="F29" s="11" t="s">
        <v>15</v>
      </c>
      <c r="G29" s="15"/>
      <c r="H29" s="31"/>
      <c r="I29" s="9"/>
      <c r="J29" s="43"/>
    </row>
    <row r="30" spans="1:10" ht="16.5" thickBot="1" x14ac:dyDescent="0.25">
      <c r="A30" s="2" t="s">
        <v>9</v>
      </c>
      <c r="B30" s="49">
        <v>5.90299</v>
      </c>
      <c r="C30" s="22" t="s">
        <v>7</v>
      </c>
      <c r="D30" s="23">
        <f>SUM(D28:D29)</f>
        <v>0</v>
      </c>
      <c r="E30" s="23">
        <f>SUM(E28:E29)</f>
        <v>0</v>
      </c>
      <c r="F30" s="23" t="s">
        <v>8</v>
      </c>
      <c r="G30" s="24">
        <f>SUM(G28:G29)</f>
        <v>0</v>
      </c>
      <c r="H30" s="24">
        <f>SUM(H28:H29)</f>
        <v>0</v>
      </c>
      <c r="I30" s="24">
        <f>B30+E30-H30</f>
        <v>5.90299</v>
      </c>
      <c r="J30" s="33">
        <v>5.90299</v>
      </c>
    </row>
    <row r="31" spans="1:10" ht="15" customHeight="1" thickBot="1" x14ac:dyDescent="0.25">
      <c r="A31" s="26"/>
      <c r="B31" s="26"/>
      <c r="C31" s="26"/>
      <c r="D31" s="26"/>
      <c r="E31" s="26"/>
      <c r="F31" s="26"/>
      <c r="G31" s="26"/>
      <c r="H31" s="26"/>
      <c r="I31" s="27"/>
      <c r="J31" s="28"/>
    </row>
    <row r="32" spans="1:10" x14ac:dyDescent="0.2">
      <c r="A32" s="40"/>
      <c r="B32" s="68" t="s">
        <v>1</v>
      </c>
      <c r="C32" s="61" t="s">
        <v>34</v>
      </c>
      <c r="D32" s="62"/>
      <c r="E32" s="63"/>
      <c r="F32" s="61" t="s">
        <v>2</v>
      </c>
      <c r="G32" s="62"/>
      <c r="H32" s="63"/>
      <c r="I32" s="64" t="s">
        <v>48</v>
      </c>
      <c r="J32" s="66" t="s">
        <v>26</v>
      </c>
    </row>
    <row r="33" spans="1:10" ht="15.75" thickBot="1" x14ac:dyDescent="0.25">
      <c r="A33" s="34"/>
      <c r="B33" s="69"/>
      <c r="C33" s="6"/>
      <c r="D33" s="7" t="s">
        <v>23</v>
      </c>
      <c r="E33" s="39" t="s">
        <v>24</v>
      </c>
      <c r="F33" s="7"/>
      <c r="G33" s="7" t="s">
        <v>23</v>
      </c>
      <c r="H33" s="39" t="s">
        <v>24</v>
      </c>
      <c r="I33" s="65"/>
      <c r="J33" s="67"/>
    </row>
    <row r="34" spans="1:10" ht="15.75" thickTop="1" x14ac:dyDescent="0.2">
      <c r="A34" s="8"/>
      <c r="B34" s="9"/>
      <c r="C34" s="10" t="s">
        <v>43</v>
      </c>
      <c r="D34" s="11"/>
      <c r="E34" s="12">
        <v>336.56223999999997</v>
      </c>
      <c r="F34" s="35" t="s">
        <v>22</v>
      </c>
      <c r="G34" s="11"/>
      <c r="H34" s="35"/>
      <c r="I34" s="46"/>
      <c r="J34" s="44"/>
    </row>
    <row r="35" spans="1:10" x14ac:dyDescent="0.2">
      <c r="A35" s="8"/>
      <c r="B35" s="9"/>
      <c r="C35" s="14" t="s">
        <v>11</v>
      </c>
      <c r="D35" s="13"/>
      <c r="E35" s="12"/>
      <c r="F35" s="11" t="s">
        <v>13</v>
      </c>
      <c r="G35" s="15"/>
      <c r="H35" s="13">
        <v>270.60000000000002</v>
      </c>
      <c r="I35" s="9"/>
      <c r="J35" s="47"/>
    </row>
    <row r="36" spans="1:10" x14ac:dyDescent="0.2">
      <c r="A36" s="8"/>
      <c r="B36" s="9"/>
      <c r="C36" s="19"/>
      <c r="D36" s="20"/>
      <c r="E36" s="13"/>
      <c r="F36" s="4" t="s">
        <v>44</v>
      </c>
      <c r="G36" s="21"/>
      <c r="H36" s="20">
        <v>96.5</v>
      </c>
      <c r="I36" s="9"/>
      <c r="J36" s="47"/>
    </row>
    <row r="37" spans="1:10" ht="15.75" thickBot="1" x14ac:dyDescent="0.25">
      <c r="A37" s="36"/>
      <c r="B37" s="37"/>
      <c r="C37" s="31" t="s">
        <v>21</v>
      </c>
      <c r="D37" s="31"/>
      <c r="E37" s="32"/>
      <c r="F37" s="38" t="s">
        <v>20</v>
      </c>
      <c r="G37" s="31"/>
      <c r="H37" s="31">
        <v>87.65</v>
      </c>
      <c r="I37" s="41"/>
      <c r="J37" s="45"/>
    </row>
    <row r="38" spans="1:10" ht="16.5" thickBot="1" x14ac:dyDescent="0.25">
      <c r="A38" s="2" t="s">
        <v>10</v>
      </c>
      <c r="B38" s="24">
        <v>139.73799</v>
      </c>
      <c r="C38" s="22" t="s">
        <v>7</v>
      </c>
      <c r="D38" s="23">
        <f>SUM(D34:D37)</f>
        <v>0</v>
      </c>
      <c r="E38" s="23">
        <f>SUM(E34:E37)</f>
        <v>336.56223999999997</v>
      </c>
      <c r="F38" s="23" t="s">
        <v>8</v>
      </c>
      <c r="G38" s="23">
        <f>G36+G37</f>
        <v>0</v>
      </c>
      <c r="H38" s="23">
        <f>H35+H37</f>
        <v>358.25</v>
      </c>
      <c r="I38" s="24">
        <f>B38+E38-H38</f>
        <v>118.05022999999994</v>
      </c>
      <c r="J38" s="33">
        <v>118.05023</v>
      </c>
    </row>
    <row r="40" spans="1:10" x14ac:dyDescent="0.2">
      <c r="A40" s="52" t="s">
        <v>50</v>
      </c>
      <c r="B40" s="53"/>
      <c r="C40" s="54"/>
      <c r="E40" s="28"/>
      <c r="F40" s="28"/>
    </row>
    <row r="41" spans="1:10" x14ac:dyDescent="0.2">
      <c r="A41" s="52" t="s">
        <v>45</v>
      </c>
      <c r="B41" s="53"/>
      <c r="C41" s="54"/>
      <c r="E41" s="28"/>
      <c r="F41" s="28"/>
    </row>
  </sheetData>
  <mergeCells count="27">
    <mergeCell ref="A2:J2"/>
    <mergeCell ref="A3:J3"/>
    <mergeCell ref="E18:E21"/>
    <mergeCell ref="B26:B27"/>
    <mergeCell ref="I26:I27"/>
    <mergeCell ref="J26:J27"/>
    <mergeCell ref="C26:E26"/>
    <mergeCell ref="F26:H26"/>
    <mergeCell ref="F15:H15"/>
    <mergeCell ref="I5:I6"/>
    <mergeCell ref="I32:I33"/>
    <mergeCell ref="J32:J33"/>
    <mergeCell ref="J5:J6"/>
    <mergeCell ref="B15:B16"/>
    <mergeCell ref="I15:I16"/>
    <mergeCell ref="J15:J16"/>
    <mergeCell ref="C15:E15"/>
    <mergeCell ref="F5:H5"/>
    <mergeCell ref="B5:B6"/>
    <mergeCell ref="C32:E32"/>
    <mergeCell ref="F32:H32"/>
    <mergeCell ref="B32:B33"/>
    <mergeCell ref="A40:C40"/>
    <mergeCell ref="A41:C41"/>
    <mergeCell ref="C18:C21"/>
    <mergeCell ref="D18:D21"/>
    <mergeCell ref="C5:E5"/>
  </mergeCells>
  <phoneticPr fontId="0" type="noConversion"/>
  <printOptions horizontalCentered="1" verticalCentered="1"/>
  <pageMargins left="0.59055118110236227" right="0.59055118110236227" top="0.31496062992125984" bottom="0.3149606299212598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fondy</vt:lpstr>
    </vt:vector>
  </TitlesOfParts>
  <Company>KrÚ JMK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ohniskova.libuse</dc:creator>
  <cp:lastModifiedBy>Michaela Šimberová</cp:lastModifiedBy>
  <cp:lastPrinted>2024-02-08T14:06:29Z</cp:lastPrinted>
  <dcterms:created xsi:type="dcterms:W3CDTF">2001-11-30T09:39:32Z</dcterms:created>
  <dcterms:modified xsi:type="dcterms:W3CDTF">2024-02-09T10:35:14Z</dcterms:modified>
</cp:coreProperties>
</file>